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E projekt - projekti\711 - 2026 Fin Ars - POS, PZI prenova razsvetljave UKC MB\11_UKC MB popisi\11_UKC MB popisi\"/>
    </mc:Choice>
  </mc:AlternateContent>
  <xr:revisionPtr revIDLastSave="0" documentId="13_ncr:1_{88B9DCF8-AC5D-4F45-8B45-1AAD93A6A6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37" i="1"/>
  <c r="H36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8" i="1"/>
  <c r="H7" i="1"/>
  <c r="H6" i="1"/>
  <c r="H5" i="1"/>
</calcChain>
</file>

<file path=xl/sharedStrings.xml><?xml version="1.0" encoding="utf-8"?>
<sst xmlns="http://schemas.openxmlformats.org/spreadsheetml/2006/main" count="142" uniqueCount="109">
  <si>
    <t>Pozicija</t>
  </si>
  <si>
    <t>Opis</t>
  </si>
  <si>
    <t>Ime svetilke, koda</t>
  </si>
  <si>
    <t>S1</t>
  </si>
  <si>
    <t>S7</t>
  </si>
  <si>
    <t>S2</t>
  </si>
  <si>
    <t>S4</t>
  </si>
  <si>
    <t>S3</t>
  </si>
  <si>
    <t>S5</t>
  </si>
  <si>
    <t>S10</t>
  </si>
  <si>
    <t>S11</t>
  </si>
  <si>
    <t>S12</t>
  </si>
  <si>
    <t>S14</t>
  </si>
  <si>
    <t>S18</t>
  </si>
  <si>
    <t>S22</t>
  </si>
  <si>
    <t>S24</t>
  </si>
  <si>
    <t>S25</t>
  </si>
  <si>
    <t>S26</t>
  </si>
  <si>
    <t>S28</t>
  </si>
  <si>
    <t>S31</t>
  </si>
  <si>
    <t>S32</t>
  </si>
  <si>
    <t>S20</t>
  </si>
  <si>
    <t>S29</t>
  </si>
  <si>
    <t>S37</t>
  </si>
  <si>
    <t>Vgradna LED svetilka dimenzij 600x100x95mm. Svetlobni vir: PCB LED moduli visoke svetilnosti, mid-power SMD LED, CRI &gt; 80, barva svetlobe 4000K, barvno odstopanje MacAdam ≤ 3, 50.000h L90 B10. Optika: Prizmatični PMMA prosojnik. Ohišje: Jeklena pločevina, prašno barvana. Napajalnik: Integriran visoko učinkoviti LED konverter s konstantnim tokom. IP zaščita: 43. Svetlobni tok: minimalno 1100lm. Električna poraba: maksimalno 10W. SPEC IZVEDBA SVETILKE
PRIMERNA ZA TIP STROPA Dampa</t>
  </si>
  <si>
    <t>Količina</t>
  </si>
  <si>
    <t>S6B</t>
  </si>
  <si>
    <t>S6B.1</t>
  </si>
  <si>
    <t>Projektantski opis svetilk za objekt UKC MB OB1 URGENCA zamenjava obstoječih svetilk na LED tehnologijo</t>
  </si>
  <si>
    <t>S8.2</t>
  </si>
  <si>
    <t>S8A.2</t>
  </si>
  <si>
    <t>S8.3</t>
  </si>
  <si>
    <t>S8A.3</t>
  </si>
  <si>
    <t>S8A.4</t>
  </si>
  <si>
    <t>S6C</t>
  </si>
  <si>
    <t>Enota</t>
  </si>
  <si>
    <t>kos</t>
  </si>
  <si>
    <t>Cena/Enoto*</t>
  </si>
  <si>
    <t>Cena*</t>
  </si>
  <si>
    <t>*dobava in montaža</t>
  </si>
  <si>
    <t>S6</t>
  </si>
  <si>
    <t>S23</t>
  </si>
  <si>
    <t>Intra 106 MC SPEC "DAMPA" PR 2300 lm 20 W 840- 1250x100 mm IP43 white,  -S1 verzija
ali enakovredno</t>
  </si>
  <si>
    <t>Intra 106 MC SPEC "DAMPA" PR 3300 lm 23 W 840- 1250x200 mm IP43 white, -S1 verzija
ali enakovredno</t>
  </si>
  <si>
    <t>Intra 106 MC SPEC "DAMPA" PR 1100 lm 10 W 840- 600x100 mm IP43 white, S1 verzija
ali enakovredno</t>
  </si>
  <si>
    <t>Intra 106 MC SPEC "DAMPA" PR 1600 lm 18 W 840- 600x200 mm IP43 white, S1 verzija
ali enakovredno</t>
  </si>
  <si>
    <t>Intra Kalis 55 W SOP 2550 lm 23 W 840 L1405 mm FO IP44 white
ali enakovredno</t>
  </si>
  <si>
    <t>Intra 5700 5200 lm 34 W 840 FO 101x1277mm IP66
ali enakovredno</t>
  </si>
  <si>
    <t>Intra 5700 4800 lm 30 W 840 FO 101x1573mm IP66
ali enakovredno</t>
  </si>
  <si>
    <t>Intra 5700 7000 lm 46 W 840 FO 101x1573mm IP66
ali enakovredno</t>
  </si>
  <si>
    <t>Intra 5700 1900 lm 13 W 840 FO 101x620mm IP66
ali enakovredno</t>
  </si>
  <si>
    <t>Kalis 55 W SOP 1000lm 10W 840 L565 mm FO IP44 white
ali enakovredno</t>
  </si>
  <si>
    <t>Intra 106 PL 6060BL DPR 4400 lm 30W 900mA 35V 940 595x595mm IP54 white 700 mA,                                                                                                                                                                 106 PL driver 36W 900mA 40V FO with connector
ali enakovredno</t>
  </si>
  <si>
    <t>Intra 106 PL 6060BL DPR 4400 lm 30W 900mA 35V 940 595x595mm IP54 white 500 mA,                                                                                                                                     106 PL driver 36W 900mA 40V FO with connector
ali enakovredno</t>
  </si>
  <si>
    <t>Intra 106 PL 30120BL DPR 4200 lm 31W 900mA 35V 940 295x1195mm IP54 white 500 mA,                                                                                                                                                                                          106 PL driver 36W 900mA 40V FO with connector,                                                                                  
ali enakovredno</t>
  </si>
  <si>
    <t>Intra 106 PL 30120BL DPR 4200 lm 31W 900mA 35V 940 295x1195mm IP54 white 700 mA,                                                                                                                                                         106 PL driver 36W 900mA 40V FO with connector,                                                               
ali enakovredno</t>
  </si>
  <si>
    <t>Intra 106 PL 30120BL DPR 4200 lm 31W 900mA 35V 940 295x1195mm IP54 white 900 mA,                                                                                                                                  106 PL driver 36W 900mA 40V FO with connector,                                                      
ali enakovredno</t>
  </si>
  <si>
    <t>Intra Demi C LGOW90 6000 lm 44 W 940 FO 250x1500 mm IP20 white. -S1 verzija
ali enakovredno</t>
  </si>
  <si>
    <t>Intra Demi C LGOW90 5000 lm 32 W 940 FO 250x1200 mm IP20 white, -S1 verzija
ali enakovredno</t>
  </si>
  <si>
    <t>Intra Demi C  LGOW90 3300 lm 26 W 940 FO 586x586 mm IP20 white, S1 verzija
ali enakovredno</t>
  </si>
  <si>
    <t>Intra Kalis 55 W SOP 2200 lm 20 W 840 L1219 mm FO IP44 white
ali enakovredno</t>
  </si>
  <si>
    <t>Intra ETA DI 1550 lm 11 W 840 FO IP65 white
ali enakovredno</t>
  </si>
  <si>
    <t>Intra 106 MC SPEC "DAMPA" PR 3200 lm 28 W 840- 1550x100 mm IP43 white, S1 verzija
ali enakovredno</t>
  </si>
  <si>
    <t>Intra 106 MCSPEC DAMPA PR 5900 lm 49 W 840- 1550x300 mm IP43 white, -S1 verzija 
ali enakovredno</t>
  </si>
  <si>
    <t>Intra Alkon RV PR 5900 lm 55 W 940 FO 597x597 mm IP65 white
ali enakovredno</t>
  </si>
  <si>
    <t>Intra ALKON HMP 11000 lm 98 W 840 FO 1200x597 mm IP65 white  vgradi se samo insert led 
ali enakovredno</t>
  </si>
  <si>
    <t>Intra ALKON HMP 12200 lm 100 W 840 FO 1500x597 mm IP65 white vgradi se samo insert led 
ali enakovredno</t>
  </si>
  <si>
    <t>Intra Nitor RV SOP 1150-2200 lm 9-18 W 350-700 mA 26 V 840 D220 mm IP44,                                                                                                                                                                                  Driver PF40 40W 300-1050mA max.44V FO 
ali enakovredno</t>
  </si>
  <si>
    <t>Intra LINELED CS SOP 1100 lm 18 W 940 L1417 mm IP40 white,                                                         Driver LC 35W 24V FO
ali enakovredno</t>
  </si>
  <si>
    <t>Intra LINELED CS SOP 200 lm 4 W 940 L317 mm IP40 white,                                                      Driver LC 35W 24V FO
ali enakovredno</t>
  </si>
  <si>
    <t>Intra Pipes RV 65F 750-1250 lm 5-9 W 150-275 mA 34 V 940 55° IP20 white,                                                                                                                                                       Driver PF22 22W 125-500mA max.44V FO
ali enakovredno</t>
  </si>
  <si>
    <t>Intra Demi C LGOW90 6600 lm 52 W 940 FO 600x1200 mm IP20 white, - S1 verzija
ali enakovredno</t>
  </si>
  <si>
    <t>Intra Demi RV LGOW90 4200 lm 31 W 940 FO 275x1200 mm IP20 white,  -S1 verzija
ali enakovredno</t>
  </si>
  <si>
    <t>Flea Luce Vibe 1 170 lm/W  43-122 W 3000K / 4000K (CRI 70) ali enakovredno</t>
  </si>
  <si>
    <t xml:space="preserve">Vgradna LED svetilka dimenzij 1250x100x95mm.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2300lm. Električna poraba: maksimalno 20W. SPEC IZVEDBA SVETILKE
PRIMERNA ZA TIP STROPA Dampa. Svetilka, kot npr </t>
  </si>
  <si>
    <t xml:space="preserve">Vgradna LED svetilka dimenzij 1250x200x95mm.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3300lm. Električna poraba: maksimalno 23W. SPEC IZVEDBA SVETILKE
PRIMERNA ZA TIP STROPA Dampa, kot npr </t>
  </si>
  <si>
    <t xml:space="preserve">Vgradna LED svetilka dimenzij 600x200x95mm.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1600lm. Električna poraba: maksimalno 18W. SPEC IZVEDBA SVETILKE
PRIMERNA ZA TIP STROPA Dampa, kot npr </t>
  </si>
  <si>
    <t>Stenska podelementna linijska svetilka dimenzij 1405x36x65mm.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2250lm. Električna poraba: maksimalno 23W.</t>
  </si>
  <si>
    <t>Industrijska nadgradna LED svetilka dimenzij 1277x104x84mm.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5200lm. Električna poraba: maksimalno 34W, svetilka ima prigrajen modul varnostne razsvetljave EM 1h, kot npr</t>
  </si>
  <si>
    <t>Industrijska nadgradna LED svetilka dimenzij 1573x104x84mm.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4800lm. Električna poraba: maksimalno 30W, svetilka ima prigrajen modul varnostne razsvetljave EM 1h, kot npr</t>
  </si>
  <si>
    <t>Industrijska nadgradna LED svetilka dimenzij 1573x104x84mm.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7000lm. Električna poraba: maksimalno 30W, svetilka ima prigrajen modul varnostne razsvetljave EM 1h, kot npr</t>
  </si>
  <si>
    <t>Industrijska nadgradna LED svetilka dimenzij 620x104x84mm.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1900lm. Električna poraba: maksimalno 13W, svetilka ima prigrajen modul varnostne razsvetljave EM 1h, kot npr</t>
  </si>
  <si>
    <t xml:space="preserve"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 </t>
  </si>
  <si>
    <t xml:space="preserve">Vgradna LED svetilka dimenzij 595x595mm. Svetlobni vir: PCB LED moduli visoke svetilnosti, mid-power SMD LED, CRI &gt; 90, barva svetlobe 4000K, barvno odstopanje MacAdam ≤ 3, 50.000h L90 B10. Optika: Prizmatični PMMA prosojnik-DPR. Ohišje: Jeklena pločevina, prašno barvana. Napajalnik: dislociran visoko učinkoviti LED konverter s konstantnim tokom. IP zaščita: 54. Svetlobni tok: minimalno 4400lm. Električna poraba: maksimalno 30W. 
PRIMERNA ZA TIP STROPA Armstrong, kot npr </t>
  </si>
  <si>
    <t>Vgradna LED svetilka dimenzij 295x1195mm. Svetlobni vir: PCB LED moduli visoke svetilnosti, mid-power SMD LED, CRI &gt; 90, barva svetlobe 4000K, barvno odstopanje MacAdam ≤ 3, 50.000h L90 B10. Optika: Prizmatični PMMA prosojnik-DPR. Ohišje: Jeklena pločevina, prašno barvana. Napajalnik: dislociran visoko učinkoviti LED konverter s konstantnim tokom. IP zaščita: 54. Svetlobni tok: minimalno 4200lm. Električna poraba: maksimalno 31W. 
PRIMERNA ZA TIP STROPA Armstrong, kot npr</t>
  </si>
  <si>
    <t xml:space="preserve">Vgradna LED svetilka dimenzij 295x1195mm. Svetlobni vir: PCB LED moduli visoke svetilnosti, mid-power SMD LED, CRI &gt; 90, barva svetlobe 4000K, barvno odstopanje MacAdam ≤ 3, 50.000h L90 B10. Optika: Prizmatični PMMA prosojnik-DPR. Ohišje: Jeklena pločevina, prašno barvana. Napajalnik: dislociran visoko učinkoviti LED konverter s konstantnim tokom. IP zaščita: 54. Svetlobni tok: minimalno 4200lm. Električna poraba: maksimalno 31W. 
PRIMERNA ZA TIP STROPA Armstrong, kot npr </t>
  </si>
  <si>
    <t>Stropna nadgradna LED svetilka (C) dimenzij 1500*250*35mm,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porazdelitev-LGO.Ohišje je izdelano iz prašno barvane jeklene pločevine v beli barvi .Napajalnik: Integriran visoko učinkoviti LED konverter s konstantnim tokom. IP zaščita: 20 Svetlobni tok: minimalno 6000lm. Električna poraba: maksimalno 44W,  kot npr.</t>
  </si>
  <si>
    <t>Stropna nadgradna LED svetilka (C) dimenzij 1200*250*35mm,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5000lm. Električna poraba: maksimalno 32W, kot npr.</t>
  </si>
  <si>
    <t>Stropna nadgradna LED svetilka (C) dimenzij 586*586*35mm,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3300lm. Električna poraba: maksimalno 26W,  kot npr.</t>
  </si>
  <si>
    <t xml:space="preserve">Stenska podelementna linijska svetilka dimenzij 1219x36x65mm.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2200lm. Električna poraba: maksimalno 20W, kot npr </t>
  </si>
  <si>
    <t xml:space="preserve"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11W, kot npr 
</t>
  </si>
  <si>
    <t xml:space="preserve">Vgradna LED svetilka dimenzij 1550x100x95mm.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3200lm. Električna poraba: maksimalno 28W. SPEC IZVEDBA SVETILKE
PRIMERNA ZA TIP STROPA Dampa, kot npr </t>
  </si>
  <si>
    <t xml:space="preserve">Vgradna LED svetilka dimenzij 1550x300x95mm.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5900lm. Električna poraba: maksimalno 49W. SPEC IZVEDBA SVETILKE
PRIMERNA ZA TIP STROPA Dampa, kot npr </t>
  </si>
  <si>
    <t xml:space="preserve">Vgradna LED svetilka dimenzij 597x597x95mm.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5900lm. Električna poraba: maksimalno 55W. SPEC IZVEDBA SVETILKE
PRIMERNA ZA TIP STROPA CLIP IN, kot npr </t>
  </si>
  <si>
    <t xml:space="preserve">Vgradna LED svetilka dimenzij 1200x597x95mm.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1100lm. Električna poraba: maksimalno 98W. SPEC IZVEDBA SVETILKE
PRIMERNA ZA TIP STROPA CLIP IN, kot npr </t>
  </si>
  <si>
    <t xml:space="preserve">Vgradna LED svetilka dimenzij 1500x597x95mm.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12200lm. Električna poraba: maksimalno 100W. SPEC IZVEDBA SVETILKE
PRIMERNA ZA TIP STROPA CLIP IN, kot npr </t>
  </si>
  <si>
    <t xml:space="preserve">Vgradni LED downlighter z vidnim robom premera 220mm. Svetlobni vir: PCB LED moduli visoke svetilnosti, mid-power SMD LED, CRI &gt; 80, barva svetlobe 4000K, barvno odstopanje MacAdam ≤ 3, 50.000h L80 B10. Hladilni sistem: Pasivni hladilnik iz tlačno litega aluminija. Optika: Mikroprizmatični PMMA-SOP  prosojnik. Ohišje: Polikarbonat, bele barve. Napajalnik: LED konverter s konstantnim tokom. IP zaščita: 44. Svetlobni tok: minimalno 2200lm. Električna poraba: maksimalno 18W, </t>
  </si>
  <si>
    <t xml:space="preserve"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18W, kot npr </t>
  </si>
  <si>
    <t xml:space="preserve"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200lm. Električna poraba: maksimalno 4W, </t>
  </si>
  <si>
    <t xml:space="preserve">Vgradna stropna LED svetilka dimenzij: Φ54x82mm.
Svetlobni vir: COB LED modul visoke svetilnosti, CRI &gt; 90, barva svetlobe 4000K. Barvno odstopanje MacAdam ≤ 3, 50.000h L90 B10. Optika: Reflektorska simetrična  optika z enakomerno porazdelitvijo svetlobe pod kotom 55°. Ohišje: polikarbonat v beli barvi. Napajalnik: dislociran visoko učinkoviti LED konverter  z konstantnim tokom FO,   IP zaščita: 20. Svetlobni tok: 750-1250lm. Električna poraba: maksimalno 9W, driver dislociran, kot npr </t>
  </si>
  <si>
    <r>
      <t xml:space="preserve">Stropna nadgradna LED svetilka (C) dimenzij 1200*600*35mm,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6600lm. Električna poraba: maksimalno 52W, </t>
    </r>
    <r>
      <rPr>
        <b/>
        <sz val="11"/>
        <rFont val="Calibri"/>
        <family val="2"/>
        <charset val="238"/>
      </rPr>
      <t>kot npr.</t>
    </r>
  </si>
  <si>
    <t>Vgradna  LED svetilka  dimenzij 1200*275*35mm,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4200lm. Električna poraba: maksimalno 31W,  kot npr.</t>
  </si>
  <si>
    <t>Visoko učinkovita zunanja/industrijska LED svetilka s svetlobnim izkoristkom najmanj 170 lm/W. Svetlobni vir: visoko zmogljivi LED moduli, CRI &gt; 70, barva svetlobe 3000K ali 4000K. Ohišje iz tlačno litega aluminija v antracit barvi. Optika: modularni sistem s PMMA lečami in zaščitnim kaljenim steklom. Napajalnik: integriran LED gonilnik s konstantnim tokom. Zaščita: IP66, mehanska odpornost IK08. Električna moč do 122, kot npr.</t>
  </si>
  <si>
    <t>m2</t>
  </si>
  <si>
    <t>Lokalna slikopleskarska dela okoli novih svetilk, vključno s pripravo podlage, kitanjem po potrebi, brušenjem ter končnim barvanjem.</t>
  </si>
  <si>
    <t>S45</t>
  </si>
  <si>
    <t>Pred izvedbo je potrebno preveriti ustreznost predstikalne naprave in okovja.</t>
  </si>
  <si>
    <t>kpl</t>
  </si>
  <si>
    <t>Meritev osvetljenosti kompletne razsvetljave po končanih delih in izdaja rezultatov.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</si>
</sst>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2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1" fillId="0" borderId="1" xfId="0" applyFont="1" applyBorder="1"/>
    <xf numFmtId="0" fontId="2" fillId="0" borderId="1" xfId="0" applyFont="1" applyBorder="1"/>
    <xf numFmtId="0" fontId="7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/>
    </xf>
  </cellXfs>
  <cellStyles count="2">
    <cellStyle name="Navadno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tabSelected="1" zoomScale="85" zoomScaleNormal="85" workbookViewId="0">
      <selection activeCell="A2" sqref="A2:D2"/>
    </sheetView>
  </sheetViews>
  <sheetFormatPr defaultColWidth="8.85546875" defaultRowHeight="23.25"/>
  <cols>
    <col min="1" max="1" width="9.140625" style="1" customWidth="1"/>
    <col min="2" max="2" width="8.85546875" style="1"/>
    <col min="3" max="3" width="54.7109375" style="1" customWidth="1"/>
    <col min="4" max="4" width="65.5703125" style="1" customWidth="1"/>
    <col min="5" max="5" width="13.7109375" style="12" bestFit="1" customWidth="1"/>
    <col min="6" max="16384" width="8.85546875" style="1"/>
  </cols>
  <sheetData>
    <row r="1" spans="1:10" s="7" customFormat="1">
      <c r="A1" s="7" t="s">
        <v>28</v>
      </c>
      <c r="E1" s="8"/>
    </row>
    <row r="2" spans="1:10" s="7" customFormat="1">
      <c r="A2" s="22" t="s">
        <v>106</v>
      </c>
      <c r="B2" s="22"/>
      <c r="C2" s="22"/>
      <c r="D2" s="22"/>
      <c r="E2" s="8"/>
    </row>
    <row r="3" spans="1:10" s="7" customFormat="1">
      <c r="A3" s="22" t="s">
        <v>39</v>
      </c>
      <c r="B3" s="22"/>
      <c r="C3" s="22"/>
      <c r="D3" s="22"/>
      <c r="E3" s="8"/>
    </row>
    <row r="4" spans="1:10" ht="12.75">
      <c r="A4" s="9" t="s">
        <v>0</v>
      </c>
      <c r="B4" s="9"/>
      <c r="C4" s="9" t="s">
        <v>1</v>
      </c>
      <c r="D4" s="9" t="s">
        <v>2</v>
      </c>
      <c r="E4" s="9" t="s">
        <v>25</v>
      </c>
      <c r="F4" s="20" t="s">
        <v>35</v>
      </c>
      <c r="G4" s="20" t="s">
        <v>37</v>
      </c>
      <c r="H4" s="20" t="s">
        <v>38</v>
      </c>
    </row>
    <row r="5" spans="1:10" ht="170.25" customHeight="1">
      <c r="A5" s="15" t="s">
        <v>3</v>
      </c>
      <c r="B5" s="9"/>
      <c r="C5" s="16" t="s">
        <v>74</v>
      </c>
      <c r="D5" s="14" t="s">
        <v>42</v>
      </c>
      <c r="E5" s="9">
        <v>152</v>
      </c>
      <c r="F5" s="20" t="s">
        <v>36</v>
      </c>
      <c r="G5" s="20"/>
      <c r="H5" s="20">
        <f>E5*G5</f>
        <v>0</v>
      </c>
    </row>
    <row r="6" spans="1:10" ht="168" customHeight="1">
      <c r="A6" s="15" t="s">
        <v>5</v>
      </c>
      <c r="B6" s="9"/>
      <c r="C6" s="16" t="s">
        <v>75</v>
      </c>
      <c r="D6" s="14" t="s">
        <v>43</v>
      </c>
      <c r="E6" s="9">
        <v>35</v>
      </c>
      <c r="F6" s="20" t="s">
        <v>36</v>
      </c>
      <c r="G6" s="20"/>
      <c r="H6" s="20">
        <f t="shared" ref="H6:H8" si="0">E6*G6</f>
        <v>0</v>
      </c>
    </row>
    <row r="7" spans="1:10" ht="154.5" customHeight="1">
      <c r="A7" s="15" t="s">
        <v>7</v>
      </c>
      <c r="B7" s="9"/>
      <c r="C7" s="16" t="s">
        <v>24</v>
      </c>
      <c r="D7" s="14" t="s">
        <v>44</v>
      </c>
      <c r="E7" s="9">
        <v>5</v>
      </c>
      <c r="F7" s="20" t="s">
        <v>36</v>
      </c>
      <c r="G7" s="20"/>
      <c r="H7" s="20">
        <f t="shared" si="0"/>
        <v>0</v>
      </c>
    </row>
    <row r="8" spans="1:10" s="3" customFormat="1" ht="168" customHeight="1">
      <c r="A8" s="15" t="s">
        <v>6</v>
      </c>
      <c r="B8" s="10"/>
      <c r="C8" s="16" t="s">
        <v>76</v>
      </c>
      <c r="D8" s="14" t="s">
        <v>45</v>
      </c>
      <c r="E8" s="9">
        <v>12</v>
      </c>
      <c r="F8" s="20" t="s">
        <v>36</v>
      </c>
      <c r="G8" s="20"/>
      <c r="H8" s="20">
        <f t="shared" si="0"/>
        <v>0</v>
      </c>
      <c r="J8" s="1"/>
    </row>
    <row r="9" spans="1:10" s="3" customFormat="1" ht="167.25" customHeight="1">
      <c r="A9" s="15" t="s">
        <v>8</v>
      </c>
      <c r="B9" s="10"/>
      <c r="C9" s="17" t="s">
        <v>77</v>
      </c>
      <c r="D9" s="14" t="s">
        <v>46</v>
      </c>
      <c r="E9" s="9">
        <v>39</v>
      </c>
      <c r="F9" s="20" t="s">
        <v>36</v>
      </c>
      <c r="G9" s="20"/>
      <c r="H9" s="20">
        <f t="shared" ref="H9:H35" si="1">E9*G9</f>
        <v>0</v>
      </c>
      <c r="J9" s="1"/>
    </row>
    <row r="10" spans="1:10" s="3" customFormat="1" ht="151.5" customHeight="1">
      <c r="A10" s="15" t="s">
        <v>40</v>
      </c>
      <c r="B10" s="10"/>
      <c r="C10" s="17" t="s">
        <v>78</v>
      </c>
      <c r="D10" s="14" t="s">
        <v>47</v>
      </c>
      <c r="E10" s="9">
        <v>58</v>
      </c>
      <c r="F10" s="20" t="s">
        <v>36</v>
      </c>
      <c r="G10" s="20"/>
      <c r="H10" s="20">
        <f t="shared" si="1"/>
        <v>0</v>
      </c>
      <c r="J10" s="1"/>
    </row>
    <row r="11" spans="1:10" s="3" customFormat="1" ht="150">
      <c r="A11" s="15" t="s">
        <v>26</v>
      </c>
      <c r="B11" s="10"/>
      <c r="C11" s="17" t="s">
        <v>79</v>
      </c>
      <c r="D11" s="14" t="s">
        <v>48</v>
      </c>
      <c r="E11" s="9">
        <v>261</v>
      </c>
      <c r="F11" s="20" t="s">
        <v>36</v>
      </c>
      <c r="G11" s="20"/>
      <c r="H11" s="20">
        <f t="shared" si="1"/>
        <v>0</v>
      </c>
      <c r="J11" s="1"/>
    </row>
    <row r="12" spans="1:10" s="3" customFormat="1" ht="150">
      <c r="A12" s="15" t="s">
        <v>27</v>
      </c>
      <c r="B12" s="10"/>
      <c r="C12" s="17" t="s">
        <v>80</v>
      </c>
      <c r="D12" s="14" t="s">
        <v>49</v>
      </c>
      <c r="E12" s="9">
        <v>30</v>
      </c>
      <c r="F12" s="20" t="s">
        <v>36</v>
      </c>
      <c r="G12" s="20"/>
      <c r="H12" s="20">
        <f t="shared" si="1"/>
        <v>0</v>
      </c>
      <c r="J12" s="1"/>
    </row>
    <row r="13" spans="1:10" s="3" customFormat="1" ht="150">
      <c r="A13" s="15" t="s">
        <v>34</v>
      </c>
      <c r="B13" s="10"/>
      <c r="C13" s="17" t="s">
        <v>81</v>
      </c>
      <c r="D13" s="14" t="s">
        <v>50</v>
      </c>
      <c r="E13" s="9">
        <v>35</v>
      </c>
      <c r="F13" s="20" t="s">
        <v>36</v>
      </c>
      <c r="G13" s="20"/>
      <c r="H13" s="20">
        <f t="shared" si="1"/>
        <v>0</v>
      </c>
      <c r="J13" s="1"/>
    </row>
    <row r="14" spans="1:10" s="3" customFormat="1" ht="170.25" customHeight="1">
      <c r="A14" s="15" t="s">
        <v>4</v>
      </c>
      <c r="B14" s="10"/>
      <c r="C14" s="17" t="s">
        <v>82</v>
      </c>
      <c r="D14" s="14" t="s">
        <v>51</v>
      </c>
      <c r="E14" s="9">
        <v>563</v>
      </c>
      <c r="F14" s="20" t="s">
        <v>36</v>
      </c>
      <c r="G14" s="20"/>
      <c r="H14" s="20">
        <f t="shared" si="1"/>
        <v>0</v>
      </c>
      <c r="J14" s="1"/>
    </row>
    <row r="15" spans="1:10" s="3" customFormat="1" ht="153" customHeight="1">
      <c r="A15" s="15" t="s">
        <v>29</v>
      </c>
      <c r="B15" s="10"/>
      <c r="C15" s="16" t="s">
        <v>83</v>
      </c>
      <c r="D15" s="14" t="s">
        <v>52</v>
      </c>
      <c r="E15" s="9">
        <v>312</v>
      </c>
      <c r="F15" s="20" t="s">
        <v>36</v>
      </c>
      <c r="G15" s="20"/>
      <c r="H15" s="20">
        <f t="shared" si="1"/>
        <v>0</v>
      </c>
      <c r="J15" s="1"/>
    </row>
    <row r="16" spans="1:10" s="3" customFormat="1" ht="153.75" customHeight="1">
      <c r="A16" s="15" t="s">
        <v>31</v>
      </c>
      <c r="B16" s="10"/>
      <c r="C16" s="16" t="s">
        <v>83</v>
      </c>
      <c r="D16" s="14" t="s">
        <v>53</v>
      </c>
      <c r="E16" s="9">
        <v>128</v>
      </c>
      <c r="F16" s="20" t="s">
        <v>36</v>
      </c>
      <c r="G16" s="20"/>
      <c r="H16" s="20">
        <f t="shared" si="1"/>
        <v>0</v>
      </c>
      <c r="J16" s="1"/>
    </row>
    <row r="17" spans="1:10" s="3" customFormat="1" ht="152.25" customHeight="1">
      <c r="A17" s="15" t="s">
        <v>30</v>
      </c>
      <c r="B17" s="10"/>
      <c r="C17" s="16" t="s">
        <v>84</v>
      </c>
      <c r="D17" s="14" t="s">
        <v>54</v>
      </c>
      <c r="E17" s="9">
        <v>100</v>
      </c>
      <c r="F17" s="20" t="s">
        <v>36</v>
      </c>
      <c r="G17" s="20"/>
      <c r="H17" s="20">
        <f t="shared" si="1"/>
        <v>0</v>
      </c>
      <c r="J17" s="1"/>
    </row>
    <row r="18" spans="1:10" s="3" customFormat="1" ht="154.5" customHeight="1">
      <c r="A18" s="15" t="s">
        <v>32</v>
      </c>
      <c r="B18" s="10"/>
      <c r="C18" s="16" t="s">
        <v>85</v>
      </c>
      <c r="D18" s="14" t="s">
        <v>55</v>
      </c>
      <c r="E18" s="9">
        <v>310</v>
      </c>
      <c r="F18" s="20" t="s">
        <v>36</v>
      </c>
      <c r="G18" s="20"/>
      <c r="H18" s="20">
        <f t="shared" si="1"/>
        <v>0</v>
      </c>
      <c r="J18" s="1"/>
    </row>
    <row r="19" spans="1:10" s="3" customFormat="1" ht="153" customHeight="1">
      <c r="A19" s="15" t="s">
        <v>33</v>
      </c>
      <c r="B19" s="10"/>
      <c r="C19" s="16" t="s">
        <v>85</v>
      </c>
      <c r="D19" s="14" t="s">
        <v>56</v>
      </c>
      <c r="E19" s="9">
        <v>20</v>
      </c>
      <c r="F19" s="20" t="s">
        <v>36</v>
      </c>
      <c r="G19" s="20"/>
      <c r="H19" s="20">
        <f t="shared" si="1"/>
        <v>0</v>
      </c>
      <c r="J19" s="1"/>
    </row>
    <row r="20" spans="1:10" s="3" customFormat="1" ht="181.5" customHeight="1">
      <c r="A20" s="15" t="s">
        <v>9</v>
      </c>
      <c r="B20" s="10"/>
      <c r="C20" s="18" t="s">
        <v>86</v>
      </c>
      <c r="D20" s="14" t="s">
        <v>57</v>
      </c>
      <c r="E20" s="9">
        <v>278</v>
      </c>
      <c r="F20" s="20" t="s">
        <v>36</v>
      </c>
      <c r="G20" s="20"/>
      <c r="H20" s="20">
        <f t="shared" si="1"/>
        <v>0</v>
      </c>
      <c r="J20" s="1"/>
    </row>
    <row r="21" spans="1:10" s="3" customFormat="1" ht="184.5" customHeight="1">
      <c r="A21" s="15" t="s">
        <v>10</v>
      </c>
      <c r="B21" s="10"/>
      <c r="C21" s="18" t="s">
        <v>87</v>
      </c>
      <c r="D21" s="14" t="s">
        <v>58</v>
      </c>
      <c r="E21" s="9">
        <v>261</v>
      </c>
      <c r="F21" s="20" t="s">
        <v>36</v>
      </c>
      <c r="G21" s="20"/>
      <c r="H21" s="20">
        <f t="shared" si="1"/>
        <v>0</v>
      </c>
      <c r="J21" s="1"/>
    </row>
    <row r="22" spans="1:10" s="3" customFormat="1" ht="165">
      <c r="A22" s="15" t="s">
        <v>11</v>
      </c>
      <c r="B22" s="10"/>
      <c r="C22" s="18" t="s">
        <v>88</v>
      </c>
      <c r="D22" s="14" t="s">
        <v>59</v>
      </c>
      <c r="E22" s="9">
        <v>24</v>
      </c>
      <c r="F22" s="20" t="s">
        <v>36</v>
      </c>
      <c r="G22" s="20"/>
      <c r="H22" s="20">
        <f t="shared" si="1"/>
        <v>0</v>
      </c>
      <c r="J22" s="1"/>
    </row>
    <row r="23" spans="1:10" s="3" customFormat="1" ht="165">
      <c r="A23" s="15" t="s">
        <v>12</v>
      </c>
      <c r="B23" s="10"/>
      <c r="C23" s="17" t="s">
        <v>89</v>
      </c>
      <c r="D23" s="14" t="s">
        <v>60</v>
      </c>
      <c r="E23" s="9">
        <v>180</v>
      </c>
      <c r="F23" s="20" t="s">
        <v>36</v>
      </c>
      <c r="G23" s="20"/>
      <c r="H23" s="20">
        <f t="shared" si="1"/>
        <v>0</v>
      </c>
      <c r="J23" s="1"/>
    </row>
    <row r="24" spans="1:10" s="3" customFormat="1" ht="150.75" customHeight="1">
      <c r="A24" s="15" t="s">
        <v>13</v>
      </c>
      <c r="B24" s="10"/>
      <c r="C24" s="19" t="s">
        <v>90</v>
      </c>
      <c r="D24" s="14" t="s">
        <v>61</v>
      </c>
      <c r="E24" s="9">
        <v>140</v>
      </c>
      <c r="F24" s="20" t="s">
        <v>36</v>
      </c>
      <c r="G24" s="20"/>
      <c r="H24" s="20">
        <f t="shared" si="1"/>
        <v>0</v>
      </c>
      <c r="J24" s="1"/>
    </row>
    <row r="25" spans="1:10" s="3" customFormat="1" ht="165.75" customHeight="1">
      <c r="A25" s="15" t="s">
        <v>21</v>
      </c>
      <c r="B25" s="10"/>
      <c r="C25" s="16" t="s">
        <v>91</v>
      </c>
      <c r="D25" s="14" t="s">
        <v>62</v>
      </c>
      <c r="E25" s="9">
        <v>63</v>
      </c>
      <c r="F25" s="20" t="s">
        <v>36</v>
      </c>
      <c r="G25" s="20"/>
      <c r="H25" s="20">
        <f t="shared" si="1"/>
        <v>0</v>
      </c>
      <c r="J25" s="1"/>
    </row>
    <row r="26" spans="1:10" s="3" customFormat="1" ht="169.5" customHeight="1">
      <c r="A26" s="15" t="s">
        <v>14</v>
      </c>
      <c r="B26" s="10"/>
      <c r="C26" s="16" t="s">
        <v>92</v>
      </c>
      <c r="D26" s="14" t="s">
        <v>63</v>
      </c>
      <c r="E26" s="9">
        <v>444</v>
      </c>
      <c r="F26" s="20" t="s">
        <v>36</v>
      </c>
      <c r="G26" s="20"/>
      <c r="H26" s="20">
        <f t="shared" si="1"/>
        <v>0</v>
      </c>
      <c r="J26" s="1"/>
    </row>
    <row r="27" spans="1:10" s="3" customFormat="1" ht="171.75" customHeight="1">
      <c r="A27" s="15" t="s">
        <v>41</v>
      </c>
      <c r="B27" s="10"/>
      <c r="C27" s="17" t="s">
        <v>93</v>
      </c>
      <c r="D27" s="14" t="s">
        <v>64</v>
      </c>
      <c r="E27" s="9">
        <v>181</v>
      </c>
      <c r="F27" s="20" t="s">
        <v>36</v>
      </c>
      <c r="G27" s="20"/>
      <c r="H27" s="20">
        <f t="shared" si="1"/>
        <v>0</v>
      </c>
      <c r="J27" s="1"/>
    </row>
    <row r="28" spans="1:10" s="3" customFormat="1" ht="168" customHeight="1">
      <c r="A28" s="15" t="s">
        <v>15</v>
      </c>
      <c r="B28" s="10"/>
      <c r="C28" s="16" t="s">
        <v>94</v>
      </c>
      <c r="D28" s="14" t="s">
        <v>65</v>
      </c>
      <c r="E28" s="9">
        <v>24</v>
      </c>
      <c r="F28" s="20" t="s">
        <v>36</v>
      </c>
      <c r="G28" s="20"/>
      <c r="H28" s="20">
        <f t="shared" si="1"/>
        <v>0</v>
      </c>
      <c r="J28" s="1"/>
    </row>
    <row r="29" spans="1:10" s="3" customFormat="1" ht="168" customHeight="1">
      <c r="A29" s="15" t="s">
        <v>16</v>
      </c>
      <c r="B29" s="10"/>
      <c r="C29" s="16" t="s">
        <v>95</v>
      </c>
      <c r="D29" s="14" t="s">
        <v>66</v>
      </c>
      <c r="E29" s="9">
        <v>25</v>
      </c>
      <c r="F29" s="20" t="s">
        <v>36</v>
      </c>
      <c r="G29" s="20"/>
      <c r="H29" s="20">
        <f t="shared" si="1"/>
        <v>0</v>
      </c>
      <c r="J29" s="1"/>
    </row>
    <row r="30" spans="1:10" ht="159.6" customHeight="1">
      <c r="A30" s="15" t="s">
        <v>17</v>
      </c>
      <c r="B30" s="10"/>
      <c r="C30" s="17" t="s">
        <v>96</v>
      </c>
      <c r="D30" s="14" t="s">
        <v>67</v>
      </c>
      <c r="E30" s="9">
        <v>161</v>
      </c>
      <c r="F30" s="20" t="s">
        <v>36</v>
      </c>
      <c r="G30" s="20"/>
      <c r="H30" s="20">
        <f t="shared" si="1"/>
        <v>0</v>
      </c>
    </row>
    <row r="31" spans="1:10" ht="135">
      <c r="A31" s="15" t="s">
        <v>18</v>
      </c>
      <c r="B31" s="10"/>
      <c r="C31" s="17" t="s">
        <v>97</v>
      </c>
      <c r="D31" s="14" t="s">
        <v>68</v>
      </c>
      <c r="E31" s="9">
        <v>447</v>
      </c>
      <c r="F31" s="20" t="s">
        <v>36</v>
      </c>
      <c r="G31" s="20"/>
      <c r="H31" s="20">
        <f t="shared" si="1"/>
        <v>0</v>
      </c>
    </row>
    <row r="32" spans="1:10" ht="153.75" customHeight="1">
      <c r="A32" s="15" t="s">
        <v>22</v>
      </c>
      <c r="B32" s="10"/>
      <c r="C32" s="17" t="s">
        <v>98</v>
      </c>
      <c r="D32" s="14" t="s">
        <v>69</v>
      </c>
      <c r="E32" s="9">
        <v>489</v>
      </c>
      <c r="F32" s="20" t="s">
        <v>36</v>
      </c>
      <c r="G32" s="20"/>
      <c r="H32" s="20">
        <f t="shared" si="1"/>
        <v>0</v>
      </c>
    </row>
    <row r="33" spans="1:10" ht="135">
      <c r="A33" s="15" t="s">
        <v>19</v>
      </c>
      <c r="B33" s="9"/>
      <c r="C33" s="17" t="s">
        <v>99</v>
      </c>
      <c r="D33" s="14" t="s">
        <v>70</v>
      </c>
      <c r="E33" s="9">
        <v>17</v>
      </c>
      <c r="F33" s="20" t="s">
        <v>36</v>
      </c>
      <c r="G33" s="20"/>
      <c r="H33" s="20">
        <f t="shared" si="1"/>
        <v>0</v>
      </c>
    </row>
    <row r="34" spans="1:10" ht="182.25" customHeight="1">
      <c r="A34" s="15" t="s">
        <v>20</v>
      </c>
      <c r="B34" s="10"/>
      <c r="C34" s="18" t="s">
        <v>100</v>
      </c>
      <c r="D34" s="14" t="s">
        <v>71</v>
      </c>
      <c r="E34" s="9">
        <v>139</v>
      </c>
      <c r="F34" s="20" t="s">
        <v>36</v>
      </c>
      <c r="G34" s="20"/>
      <c r="H34" s="20">
        <f t="shared" si="1"/>
        <v>0</v>
      </c>
    </row>
    <row r="35" spans="1:10" ht="168.75" customHeight="1">
      <c r="A35" s="15" t="s">
        <v>23</v>
      </c>
      <c r="B35" s="10"/>
      <c r="C35" s="18" t="s">
        <v>101</v>
      </c>
      <c r="D35" s="14" t="s">
        <v>72</v>
      </c>
      <c r="E35" s="9">
        <v>226</v>
      </c>
      <c r="F35" s="20" t="s">
        <v>36</v>
      </c>
      <c r="G35" s="20"/>
      <c r="H35" s="20">
        <f t="shared" si="1"/>
        <v>0</v>
      </c>
    </row>
    <row r="36" spans="1:10" ht="120">
      <c r="A36" s="15" t="s">
        <v>105</v>
      </c>
      <c r="B36" s="9"/>
      <c r="C36" s="18" t="s">
        <v>102</v>
      </c>
      <c r="D36" s="14" t="s">
        <v>73</v>
      </c>
      <c r="E36" s="9">
        <v>3</v>
      </c>
      <c r="F36" s="20" t="s">
        <v>36</v>
      </c>
      <c r="G36" s="20"/>
      <c r="H36" s="20">
        <f t="shared" ref="H36:H38" si="2">E36*G36</f>
        <v>0</v>
      </c>
    </row>
    <row r="37" spans="1:10" ht="45">
      <c r="A37" s="9"/>
      <c r="B37" s="9"/>
      <c r="C37" s="21" t="s">
        <v>104</v>
      </c>
      <c r="D37" s="21"/>
      <c r="E37" s="9">
        <v>1100</v>
      </c>
      <c r="F37" s="9" t="s">
        <v>103</v>
      </c>
      <c r="G37" s="20"/>
      <c r="H37" s="20">
        <f t="shared" si="2"/>
        <v>0</v>
      </c>
    </row>
    <row r="38" spans="1:10" s="3" customFormat="1" ht="30">
      <c r="A38" s="9"/>
      <c r="B38" s="9"/>
      <c r="C38" s="21" t="s">
        <v>108</v>
      </c>
      <c r="D38" s="21"/>
      <c r="E38" s="9">
        <v>1</v>
      </c>
      <c r="F38" s="9" t="s">
        <v>107</v>
      </c>
      <c r="G38" s="20"/>
      <c r="H38" s="20">
        <f t="shared" si="2"/>
        <v>0</v>
      </c>
      <c r="J38" s="1"/>
    </row>
    <row r="39" spans="1:10">
      <c r="C39" s="6"/>
      <c r="D39" s="6"/>
      <c r="E39" s="11"/>
    </row>
    <row r="40" spans="1:10" s="3" customFormat="1">
      <c r="C40" s="6"/>
      <c r="D40" s="6"/>
      <c r="E40" s="13"/>
      <c r="J40" s="1"/>
    </row>
    <row r="41" spans="1:10">
      <c r="C41" s="6"/>
      <c r="D41" s="6"/>
      <c r="E41" s="13"/>
    </row>
    <row r="42" spans="1:10">
      <c r="C42" s="6"/>
      <c r="D42" s="6"/>
      <c r="E42" s="11"/>
    </row>
    <row r="43" spans="1:10">
      <c r="C43" s="6"/>
      <c r="D43" s="6"/>
      <c r="E43" s="11"/>
    </row>
    <row r="44" spans="1:10">
      <c r="C44" s="6"/>
      <c r="D44" s="6"/>
      <c r="E44" s="13"/>
    </row>
    <row r="45" spans="1:10">
      <c r="C45" s="6"/>
      <c r="D45" s="6"/>
      <c r="E45" s="11"/>
    </row>
    <row r="46" spans="1:10">
      <c r="C46" s="5"/>
      <c r="D46" s="5"/>
    </row>
    <row r="47" spans="1:10">
      <c r="C47" s="6"/>
      <c r="D47" s="6"/>
      <c r="E47" s="13"/>
    </row>
    <row r="48" spans="1:10">
      <c r="C48" s="5"/>
      <c r="D48" s="5"/>
    </row>
    <row r="49" spans="1:5" s="3" customFormat="1">
      <c r="C49" s="6"/>
      <c r="D49" s="6"/>
      <c r="E49" s="11"/>
    </row>
    <row r="50" spans="1:5" s="3" customFormat="1">
      <c r="C50" s="6"/>
      <c r="D50" s="6"/>
      <c r="E50" s="13"/>
    </row>
    <row r="51" spans="1:5">
      <c r="C51" s="6"/>
      <c r="D51" s="6"/>
    </row>
    <row r="52" spans="1:5" s="3" customFormat="1">
      <c r="C52" s="6"/>
      <c r="D52" s="6"/>
      <c r="E52" s="11"/>
    </row>
    <row r="53" spans="1:5" s="3" customFormat="1">
      <c r="C53" s="6"/>
      <c r="D53" s="6"/>
      <c r="E53" s="13"/>
    </row>
    <row r="54" spans="1:5" s="3" customFormat="1">
      <c r="C54" s="6"/>
      <c r="D54" s="6"/>
      <c r="E54" s="11"/>
    </row>
    <row r="55" spans="1:5" s="3" customFormat="1">
      <c r="C55" s="6"/>
      <c r="D55" s="6"/>
      <c r="E55" s="13"/>
    </row>
    <row r="56" spans="1:5" s="3" customFormat="1">
      <c r="C56" s="4"/>
      <c r="D56" s="4"/>
      <c r="E56" s="13"/>
    </row>
    <row r="57" spans="1:5">
      <c r="C57" s="2"/>
      <c r="D57" s="2"/>
      <c r="E57" s="13"/>
    </row>
    <row r="58" spans="1:5">
      <c r="C58" s="2"/>
      <c r="D58" s="2"/>
    </row>
    <row r="59" spans="1:5" s="3" customFormat="1">
      <c r="A59" s="4"/>
      <c r="C59" s="4"/>
      <c r="D59" s="4"/>
      <c r="E59" s="13"/>
    </row>
    <row r="60" spans="1:5">
      <c r="C60" s="2"/>
      <c r="D60" s="2"/>
    </row>
    <row r="62" spans="1:5" s="3" customFormat="1">
      <c r="C62" s="4"/>
      <c r="D62" s="4"/>
      <c r="E62" s="13"/>
    </row>
    <row r="63" spans="1:5">
      <c r="C63" s="2"/>
      <c r="D63" s="2"/>
    </row>
    <row r="65" spans="1:5" s="3" customFormat="1">
      <c r="C65" s="4"/>
      <c r="D65" s="4"/>
      <c r="E65" s="13"/>
    </row>
    <row r="66" spans="1:5">
      <c r="C66" s="2"/>
      <c r="D66" s="2"/>
      <c r="E66" s="13"/>
    </row>
    <row r="68" spans="1:5" s="3" customFormat="1">
      <c r="A68" s="4"/>
      <c r="C68" s="4"/>
      <c r="D68" s="4"/>
      <c r="E68" s="13"/>
    </row>
    <row r="69" spans="1:5">
      <c r="C69" s="2"/>
      <c r="D69" s="2"/>
    </row>
    <row r="71" spans="1:5" s="3" customFormat="1">
      <c r="C71" s="4"/>
      <c r="D71" s="4"/>
      <c r="E71" s="13"/>
    </row>
    <row r="72" spans="1:5">
      <c r="C72" s="2"/>
      <c r="D72" s="2"/>
    </row>
    <row r="74" spans="1:5" s="3" customFormat="1">
      <c r="C74" s="4"/>
      <c r="D74" s="4"/>
      <c r="E74" s="13"/>
    </row>
  </sheetData>
  <mergeCells count="2">
    <mergeCell ref="A3:D3"/>
    <mergeCell ref="A2:D2"/>
  </mergeCells>
  <phoneticPr fontId="12" type="noConversion"/>
  <pageMargins left="0.7" right="0.7" top="0.75" bottom="0.75" header="0.3" footer="0.3"/>
  <pageSetup paperSize="9" scale="49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5DB950E-5D7F-4E8D-B7E9-3B21CFA62C62}">
  <ds:schemaRefs>
    <ds:schemaRef ds:uri="http://schemas.openxmlformats.org/package/2006/metadata/core-properties"/>
    <ds:schemaRef ds:uri="04e1ef6c-ce64-45af-a32c-fb13659adb7d"/>
    <ds:schemaRef ds:uri="http://purl.org/dc/elements/1.1/"/>
    <ds:schemaRef ds:uri="65f81741-47fa-4fe3-bcb1-4acbb3eb5e22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Sebastjan Leban</dc:creator>
  <cp:lastModifiedBy>Blaž Debevc</cp:lastModifiedBy>
  <cp:lastPrinted>2026-06-23T12:52:02Z</cp:lastPrinted>
  <dcterms:created xsi:type="dcterms:W3CDTF">2019-03-14T07:56:57Z</dcterms:created>
  <dcterms:modified xsi:type="dcterms:W3CDTF">2026-07-06T12:03:28Z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2026-07-02T13:15:25Z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4b6fa28c-e348-4808-af03-576963e565fe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